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leonardom/Desktop/Documentos AND/DOCUMENTOS CONTRATO JULIO 2026/"/>
    </mc:Choice>
  </mc:AlternateContent>
  <xr:revisionPtr revIDLastSave="0" documentId="8_{69163702-28B5-1A48-884F-BEEACB5D8D13}" xr6:coauthVersionLast="47" xr6:coauthVersionMax="47" xr10:uidLastSave="{00000000-0000-0000-0000-000000000000}"/>
  <bookViews>
    <workbookView xWindow="0" yWindow="600" windowWidth="33600" windowHeight="19460" xr2:uid="{00000000-000D-0000-FFFF-FFFF00000000}"/>
  </bookViews>
  <sheets>
    <sheet name="Calcular experiencia (8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F17" i="1" s="1"/>
  <c r="G17" i="1" s="1"/>
  <c r="E17" i="1"/>
  <c r="D9" i="1"/>
  <c r="E9" i="1"/>
  <c r="D10" i="1"/>
  <c r="E10" i="1"/>
  <c r="D11" i="1"/>
  <c r="E11" i="1"/>
  <c r="D12" i="1"/>
  <c r="E12" i="1"/>
  <c r="F12" i="1" s="1"/>
  <c r="G12" i="1" s="1"/>
  <c r="H12" i="1" s="1"/>
  <c r="D13" i="1"/>
  <c r="E13" i="1"/>
  <c r="D14" i="1"/>
  <c r="E14" i="1"/>
  <c r="D15" i="1"/>
  <c r="F15" i="1" s="1"/>
  <c r="G15" i="1" s="1"/>
  <c r="H15" i="1" s="1"/>
  <c r="E15" i="1"/>
  <c r="D16" i="1"/>
  <c r="E16" i="1"/>
  <c r="D18" i="1"/>
  <c r="F18" i="1" s="1"/>
  <c r="G18" i="1" s="1"/>
  <c r="E18" i="1"/>
  <c r="D19" i="1"/>
  <c r="E19" i="1"/>
  <c r="D20" i="1"/>
  <c r="E20" i="1"/>
  <c r="D21" i="1"/>
  <c r="E21" i="1"/>
  <c r="F20" i="1" l="1"/>
  <c r="G20" i="1" s="1"/>
  <c r="F19" i="1"/>
  <c r="G19" i="1" s="1"/>
  <c r="H19" i="1" s="1"/>
  <c r="H17" i="1"/>
  <c r="F13" i="1"/>
  <c r="G13" i="1" s="1"/>
  <c r="H20" i="1"/>
  <c r="F11" i="1"/>
  <c r="G11" i="1" s="1"/>
  <c r="H11" i="1" s="1"/>
  <c r="F21" i="1"/>
  <c r="G21" i="1" s="1"/>
  <c r="H21" i="1" s="1"/>
  <c r="F14" i="1"/>
  <c r="G14" i="1" s="1"/>
  <c r="H14" i="1" s="1"/>
  <c r="F10" i="1"/>
  <c r="G10" i="1" s="1"/>
  <c r="H10" i="1" s="1"/>
  <c r="F16" i="1"/>
  <c r="G16" i="1" s="1"/>
  <c r="H16" i="1" s="1"/>
  <c r="H13" i="1"/>
  <c r="F9" i="1"/>
  <c r="G9" i="1" s="1"/>
  <c r="H9" i="1" s="1"/>
  <c r="H18" i="1"/>
  <c r="D22" i="1"/>
  <c r="A23" i="1" l="1"/>
  <c r="E22" i="1"/>
  <c r="F22" i="1" s="1"/>
  <c r="G22" i="1" s="1"/>
  <c r="H22" i="1" l="1"/>
  <c r="B23" i="1"/>
  <c r="C23" i="1" s="1"/>
  <c r="D23" i="1" s="1"/>
  <c r="E23" i="1" l="1"/>
  <c r="F23" i="1" l="1"/>
  <c r="G23" i="1" s="1"/>
  <c r="H25" i="1" s="1"/>
</calcChain>
</file>

<file path=xl/sharedStrings.xml><?xml version="1.0" encoding="utf-8"?>
<sst xmlns="http://schemas.openxmlformats.org/spreadsheetml/2006/main" count="27" uniqueCount="26">
  <si>
    <t>TIEMPO TOTAL CERTIFICADO</t>
  </si>
  <si>
    <t>Tiempo Total</t>
  </si>
  <si>
    <t>Fecha Final</t>
  </si>
  <si>
    <t>Fecha Inicio</t>
  </si>
  <si>
    <t>Concepto</t>
  </si>
  <si>
    <t>FECHA DE POSTGRADO</t>
  </si>
  <si>
    <t>POSTGRADO:</t>
  </si>
  <si>
    <t>FECHA DE PREGRADO</t>
  </si>
  <si>
    <t>PREGRADO:</t>
  </si>
  <si>
    <t xml:space="preserve">NOMBRE: </t>
  </si>
  <si>
    <t>CÁLCULO EXPERIENCIA CONTRATISTAS</t>
  </si>
  <si>
    <t xml:space="preserve">Tarjeta profesional </t>
  </si>
  <si>
    <t>FECHA DE EXPEDICIÓN</t>
  </si>
  <si>
    <t>DAVID LEONARDO MEDINA</t>
  </si>
  <si>
    <t>Talentum (hospital de san Jose)</t>
  </si>
  <si>
    <t>Desca</t>
  </si>
  <si>
    <t>Multiten</t>
  </si>
  <si>
    <t>KIO Networks</t>
  </si>
  <si>
    <t>Verytel</t>
  </si>
  <si>
    <t>Sem Soluciones</t>
  </si>
  <si>
    <t>Getronics</t>
  </si>
  <si>
    <t>Axity</t>
  </si>
  <si>
    <t>UT Movilidad Tecnologica 2022</t>
  </si>
  <si>
    <t>Davinci Consultores</t>
  </si>
  <si>
    <t>I&amp;T Solutions</t>
  </si>
  <si>
    <t>Agencia Nacional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</si>
</sst>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[$-240A]d&quot; de &quot;mmmm&quot; de &quot;yyyy;@"/>
    <numFmt numFmtId="166" formatCode="d&quot; de &quot;mmmm&quot; de YYYY&quot;;@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0" fillId="0" borderId="0" xfId="0" applyNumberFormat="1"/>
    <xf numFmtId="164" fontId="0" fillId="0" borderId="0" xfId="0" applyNumberFormat="1"/>
    <xf numFmtId="0" fontId="0" fillId="0" borderId="1" xfId="0" applyBorder="1"/>
    <xf numFmtId="4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/>
    <xf numFmtId="0" fontId="1" fillId="0" borderId="1" xfId="0" applyFont="1" applyBorder="1"/>
    <xf numFmtId="166" fontId="0" fillId="0" borderId="0" xfId="0" applyNumberFormat="1"/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B22" sqref="B22"/>
    </sheetView>
  </sheetViews>
  <sheetFormatPr baseColWidth="10" defaultRowHeight="16" x14ac:dyDescent="0.2"/>
  <cols>
    <col min="1" max="1" width="28.83203125" customWidth="1"/>
    <col min="2" max="2" width="30.6640625" customWidth="1"/>
    <col min="3" max="3" width="22.83203125" bestFit="1" customWidth="1"/>
    <col min="4" max="4" width="12.6640625" customWidth="1"/>
    <col min="8" max="8" width="31.33203125" customWidth="1"/>
  </cols>
  <sheetData>
    <row r="1" spans="1:9" x14ac:dyDescent="0.2">
      <c r="A1" t="s">
        <v>10</v>
      </c>
    </row>
    <row r="3" spans="1:9" x14ac:dyDescent="0.2">
      <c r="A3" s="9" t="s">
        <v>9</v>
      </c>
      <c r="B3" s="13" t="s">
        <v>13</v>
      </c>
      <c r="C3" s="14"/>
      <c r="D3" s="15"/>
    </row>
    <row r="4" spans="1:9" x14ac:dyDescent="0.2">
      <c r="A4" s="9" t="s">
        <v>8</v>
      </c>
      <c r="B4" s="7"/>
      <c r="C4" s="12" t="s">
        <v>7</v>
      </c>
      <c r="D4" s="11">
        <v>39729</v>
      </c>
      <c r="E4" s="3"/>
      <c r="F4" s="3"/>
      <c r="G4" s="3"/>
      <c r="H4" s="3"/>
    </row>
    <row r="5" spans="1:9" x14ac:dyDescent="0.2">
      <c r="A5" s="9" t="s">
        <v>11</v>
      </c>
      <c r="B5" s="7"/>
      <c r="C5" s="12" t="s">
        <v>12</v>
      </c>
      <c r="D5" s="11">
        <v>39759</v>
      </c>
      <c r="E5" s="3"/>
      <c r="F5" s="3"/>
      <c r="G5" s="3"/>
      <c r="H5" s="3"/>
    </row>
    <row r="6" spans="1:9" x14ac:dyDescent="0.2">
      <c r="A6" s="9" t="s">
        <v>6</v>
      </c>
      <c r="B6" s="4"/>
      <c r="C6" s="9" t="s">
        <v>5</v>
      </c>
      <c r="D6" s="11">
        <v>40774</v>
      </c>
    </row>
    <row r="7" spans="1:9" x14ac:dyDescent="0.2">
      <c r="A7" s="10"/>
      <c r="B7" s="10"/>
      <c r="C7" s="10"/>
      <c r="D7" s="10"/>
      <c r="E7" s="10"/>
      <c r="F7" s="10"/>
      <c r="G7" s="10"/>
      <c r="H7" s="10"/>
    </row>
    <row r="8" spans="1:9" x14ac:dyDescent="0.2">
      <c r="A8" s="9" t="s">
        <v>4</v>
      </c>
      <c r="B8" s="9" t="s">
        <v>3</v>
      </c>
      <c r="C8" s="9" t="s">
        <v>2</v>
      </c>
      <c r="D8" s="9"/>
      <c r="E8" s="9"/>
      <c r="F8" s="9"/>
      <c r="G8" s="9"/>
      <c r="H8" s="9" t="s">
        <v>1</v>
      </c>
      <c r="I8" s="4"/>
    </row>
    <row r="9" spans="1:9" x14ac:dyDescent="0.2">
      <c r="A9" s="8" t="s">
        <v>14</v>
      </c>
      <c r="B9" s="7">
        <v>38231</v>
      </c>
      <c r="C9" s="7">
        <v>38700</v>
      </c>
      <c r="D9" s="5">
        <f t="shared" ref="D9:D21" si="0">+IF(ISBLANK(B9),0,(DAYS360(B9,C9)+1)/30)</f>
        <v>15.466666666666667</v>
      </c>
      <c r="E9" s="4">
        <f t="shared" ref="E9:E21" si="1">+ROUNDDOWN(DAYS360(B9,C9)/30,0)</f>
        <v>15</v>
      </c>
      <c r="F9" s="5">
        <f t="shared" ref="F9:F23" si="2">+D9-E9</f>
        <v>0.46666666666666679</v>
      </c>
      <c r="G9" s="4">
        <f t="shared" ref="G9:G23" si="3">+ROUND(F9*30,0)</f>
        <v>14</v>
      </c>
      <c r="H9" s="4" t="str">
        <f t="shared" ref="H9:H21" si="4">+CONCATENATE(E9," ","mes(es) y ",G9," ","día(s)")</f>
        <v>15 mes(es) y 14 día(s)</v>
      </c>
      <c r="I9" s="4"/>
    </row>
    <row r="10" spans="1:9" x14ac:dyDescent="0.2">
      <c r="A10" s="8" t="s">
        <v>15</v>
      </c>
      <c r="B10" s="7">
        <v>38701</v>
      </c>
      <c r="C10" s="7">
        <v>39549</v>
      </c>
      <c r="D10" s="5">
        <f t="shared" si="0"/>
        <v>27.9</v>
      </c>
      <c r="E10" s="4">
        <f t="shared" si="1"/>
        <v>27</v>
      </c>
      <c r="F10" s="5">
        <f t="shared" si="2"/>
        <v>0.89999999999999858</v>
      </c>
      <c r="G10" s="4">
        <f t="shared" si="3"/>
        <v>27</v>
      </c>
      <c r="H10" s="4" t="str">
        <f t="shared" si="4"/>
        <v>27 mes(es) y 27 día(s)</v>
      </c>
      <c r="I10" s="4"/>
    </row>
    <row r="11" spans="1:9" x14ac:dyDescent="0.2">
      <c r="A11" s="8" t="s">
        <v>16</v>
      </c>
      <c r="B11" s="7">
        <v>39553</v>
      </c>
      <c r="C11" s="7">
        <v>40574</v>
      </c>
      <c r="D11" s="5">
        <f t="shared" si="0"/>
        <v>33.56666666666667</v>
      </c>
      <c r="E11" s="4">
        <f t="shared" si="1"/>
        <v>33</v>
      </c>
      <c r="F11" s="5">
        <f t="shared" si="2"/>
        <v>0.56666666666666998</v>
      </c>
      <c r="G11" s="4">
        <f t="shared" si="3"/>
        <v>17</v>
      </c>
      <c r="H11" s="4" t="str">
        <f t="shared" si="4"/>
        <v>33 mes(es) y 17 día(s)</v>
      </c>
      <c r="I11" s="4"/>
    </row>
    <row r="12" spans="1:9" x14ac:dyDescent="0.2">
      <c r="A12" s="8" t="s">
        <v>17</v>
      </c>
      <c r="B12" s="7">
        <v>41000</v>
      </c>
      <c r="C12" s="7">
        <v>41261</v>
      </c>
      <c r="D12" s="5">
        <f t="shared" si="0"/>
        <v>8.6</v>
      </c>
      <c r="E12" s="4">
        <f t="shared" si="1"/>
        <v>8</v>
      </c>
      <c r="F12" s="5">
        <f t="shared" si="2"/>
        <v>0.59999999999999964</v>
      </c>
      <c r="G12" s="4">
        <f t="shared" si="3"/>
        <v>18</v>
      </c>
      <c r="H12" s="4" t="str">
        <f t="shared" si="4"/>
        <v>8 mes(es) y 18 día(s)</v>
      </c>
      <c r="I12" s="4"/>
    </row>
    <row r="13" spans="1:9" x14ac:dyDescent="0.2">
      <c r="A13" s="8" t="s">
        <v>18</v>
      </c>
      <c r="B13" s="7">
        <v>41262</v>
      </c>
      <c r="C13" s="7">
        <v>41385</v>
      </c>
      <c r="D13" s="5">
        <f t="shared" si="0"/>
        <v>4.0999999999999996</v>
      </c>
      <c r="E13" s="4">
        <f t="shared" si="1"/>
        <v>4</v>
      </c>
      <c r="F13" s="5">
        <f t="shared" si="2"/>
        <v>9.9999999999999645E-2</v>
      </c>
      <c r="G13" s="4">
        <f t="shared" si="3"/>
        <v>3</v>
      </c>
      <c r="H13" s="4" t="str">
        <f t="shared" si="4"/>
        <v>4 mes(es) y 3 día(s)</v>
      </c>
      <c r="I13" s="4"/>
    </row>
    <row r="14" spans="1:9" x14ac:dyDescent="0.2">
      <c r="A14" s="8" t="s">
        <v>19</v>
      </c>
      <c r="B14" s="7">
        <v>41409</v>
      </c>
      <c r="C14" s="7">
        <v>41628</v>
      </c>
      <c r="D14" s="5">
        <f t="shared" si="0"/>
        <v>7.2</v>
      </c>
      <c r="E14" s="4">
        <f t="shared" si="1"/>
        <v>7</v>
      </c>
      <c r="F14" s="5">
        <f t="shared" si="2"/>
        <v>0.20000000000000018</v>
      </c>
      <c r="G14" s="4">
        <f t="shared" si="3"/>
        <v>6</v>
      </c>
      <c r="H14" s="4" t="str">
        <f t="shared" si="4"/>
        <v>7 mes(es) y 6 día(s)</v>
      </c>
      <c r="I14" s="4"/>
    </row>
    <row r="15" spans="1:9" x14ac:dyDescent="0.2">
      <c r="A15" s="8" t="s">
        <v>20</v>
      </c>
      <c r="B15" s="7">
        <v>41809</v>
      </c>
      <c r="C15" s="7">
        <v>43626</v>
      </c>
      <c r="D15" s="5">
        <f t="shared" si="0"/>
        <v>59.733333333333334</v>
      </c>
      <c r="E15" s="4">
        <f t="shared" si="1"/>
        <v>59</v>
      </c>
      <c r="F15" s="5">
        <f t="shared" si="2"/>
        <v>0.73333333333333428</v>
      </c>
      <c r="G15" s="4">
        <f t="shared" si="3"/>
        <v>22</v>
      </c>
      <c r="H15" s="4" t="str">
        <f t="shared" si="4"/>
        <v>59 mes(es) y 22 día(s)</v>
      </c>
      <c r="I15" s="4"/>
    </row>
    <row r="16" spans="1:9" x14ac:dyDescent="0.2">
      <c r="A16" s="8" t="s">
        <v>21</v>
      </c>
      <c r="B16" s="7">
        <v>41809</v>
      </c>
      <c r="C16" s="7">
        <v>43924</v>
      </c>
      <c r="D16" s="5">
        <f t="shared" si="0"/>
        <v>69.5</v>
      </c>
      <c r="E16" s="4">
        <f t="shared" si="1"/>
        <v>69</v>
      </c>
      <c r="F16" s="5">
        <f t="shared" si="2"/>
        <v>0.5</v>
      </c>
      <c r="G16" s="4">
        <f t="shared" si="3"/>
        <v>15</v>
      </c>
      <c r="H16" s="4" t="str">
        <f t="shared" si="4"/>
        <v>69 mes(es) y 15 día(s)</v>
      </c>
      <c r="I16" s="4"/>
    </row>
    <row r="17" spans="1:9" x14ac:dyDescent="0.2">
      <c r="A17" s="8" t="s">
        <v>22</v>
      </c>
      <c r="B17" s="7">
        <v>44932</v>
      </c>
      <c r="C17" s="7">
        <v>45570</v>
      </c>
      <c r="D17" s="5">
        <f t="shared" ref="D17" si="5">+IF(ISBLANK(B17),0,(DAYS360(B17,C17)+1)/30)</f>
        <v>21</v>
      </c>
      <c r="E17" s="4">
        <f t="shared" ref="E17" si="6">+ROUNDDOWN(DAYS360(B17,C17)/30,0)</f>
        <v>20</v>
      </c>
      <c r="F17" s="5">
        <f t="shared" ref="F17" si="7">+D17-E17</f>
        <v>1</v>
      </c>
      <c r="G17" s="4">
        <f t="shared" ref="G17" si="8">+ROUND(F17*30,0)</f>
        <v>30</v>
      </c>
      <c r="H17" s="4" t="str">
        <f t="shared" ref="H17" si="9">+CONCATENATE(E17," ","mes(es) y ",G17," ","día(s)")</f>
        <v>20 mes(es) y 30 día(s)</v>
      </c>
      <c r="I17" s="4"/>
    </row>
    <row r="18" spans="1:9" x14ac:dyDescent="0.2">
      <c r="A18" s="8" t="s">
        <v>23</v>
      </c>
      <c r="B18" s="7">
        <v>44927</v>
      </c>
      <c r="C18" s="7">
        <v>45919</v>
      </c>
      <c r="D18" s="5">
        <f t="shared" si="0"/>
        <v>32.633333333333333</v>
      </c>
      <c r="E18" s="4">
        <f t="shared" si="1"/>
        <v>32</v>
      </c>
      <c r="F18" s="5">
        <f t="shared" si="2"/>
        <v>0.63333333333333286</v>
      </c>
      <c r="G18" s="4">
        <f t="shared" si="3"/>
        <v>19</v>
      </c>
      <c r="H18" s="4" t="str">
        <f t="shared" si="4"/>
        <v>32 mes(es) y 19 día(s)</v>
      </c>
      <c r="I18" s="4"/>
    </row>
    <row r="19" spans="1:9" x14ac:dyDescent="0.2">
      <c r="A19" s="8" t="s">
        <v>24</v>
      </c>
      <c r="B19" s="7">
        <v>42476</v>
      </c>
      <c r="C19" s="7">
        <v>45919</v>
      </c>
      <c r="D19" s="5">
        <f t="shared" si="0"/>
        <v>113.13333333333334</v>
      </c>
      <c r="E19" s="4">
        <f t="shared" si="1"/>
        <v>113</v>
      </c>
      <c r="F19" s="5">
        <f t="shared" si="2"/>
        <v>0.13333333333333997</v>
      </c>
      <c r="G19" s="4">
        <f t="shared" si="3"/>
        <v>4</v>
      </c>
      <c r="H19" s="4" t="str">
        <f t="shared" si="4"/>
        <v>113 mes(es) y 4 día(s)</v>
      </c>
      <c r="I19" s="4"/>
    </row>
    <row r="20" spans="1:9" x14ac:dyDescent="0.2">
      <c r="A20" s="8" t="s">
        <v>25</v>
      </c>
      <c r="B20" s="7">
        <v>45944</v>
      </c>
      <c r="C20" s="7">
        <v>46022</v>
      </c>
      <c r="D20" s="5">
        <f t="shared" si="0"/>
        <v>2.6</v>
      </c>
      <c r="E20" s="4">
        <f t="shared" si="1"/>
        <v>2</v>
      </c>
      <c r="F20" s="5">
        <f t="shared" si="2"/>
        <v>0.60000000000000009</v>
      </c>
      <c r="G20" s="4">
        <f t="shared" si="3"/>
        <v>18</v>
      </c>
      <c r="H20" s="4" t="str">
        <f t="shared" si="4"/>
        <v>2 mes(es) y 18 día(s)</v>
      </c>
      <c r="I20" s="4"/>
    </row>
    <row r="21" spans="1:9" x14ac:dyDescent="0.2">
      <c r="A21" s="8" t="s">
        <v>25</v>
      </c>
      <c r="B21" s="7">
        <v>46054</v>
      </c>
      <c r="C21" s="7">
        <v>46203</v>
      </c>
      <c r="D21" s="5">
        <f t="shared" si="0"/>
        <v>5</v>
      </c>
      <c r="E21" s="4">
        <f t="shared" si="1"/>
        <v>4</v>
      </c>
      <c r="F21" s="5">
        <f t="shared" si="2"/>
        <v>1</v>
      </c>
      <c r="G21" s="4">
        <f t="shared" si="3"/>
        <v>30</v>
      </c>
      <c r="H21" s="4" t="str">
        <f t="shared" si="4"/>
        <v>4 mes(es) y 30 día(s)</v>
      </c>
      <c r="I21" s="4"/>
    </row>
    <row r="22" spans="1:9" x14ac:dyDescent="0.2">
      <c r="A22" s="4"/>
      <c r="B22" s="4"/>
      <c r="C22" s="4"/>
      <c r="D22" s="5">
        <f>+SUM(D9:D21)</f>
        <v>400.43333333333334</v>
      </c>
      <c r="E22" s="5">
        <f>+ROUNDDOWN(D22,0)</f>
        <v>400</v>
      </c>
      <c r="F22" s="5">
        <f t="shared" si="2"/>
        <v>0.43333333333333712</v>
      </c>
      <c r="G22" s="4">
        <f t="shared" si="3"/>
        <v>13</v>
      </c>
      <c r="H22" s="4" t="str">
        <f>+CONCATENATE(E22," ","meses y ",G22," ","días")</f>
        <v>400 meses y 13 días</v>
      </c>
      <c r="I22" s="4"/>
    </row>
    <row r="23" spans="1:9" x14ac:dyDescent="0.2">
      <c r="A23" s="6">
        <f>+D22/12</f>
        <v>33.369444444444447</v>
      </c>
      <c r="B23" s="5">
        <f>+ROUNDDOWN(A23,0)</f>
        <v>33</v>
      </c>
      <c r="C23" s="5">
        <f>+A23-B23</f>
        <v>0.36944444444444713</v>
      </c>
      <c r="D23" s="5">
        <f>+C23*12</f>
        <v>4.4333333333333655</v>
      </c>
      <c r="E23" s="5">
        <f>+ROUNDDOWN(D23,0)</f>
        <v>4</v>
      </c>
      <c r="F23" s="5">
        <f t="shared" si="2"/>
        <v>0.43333333333336554</v>
      </c>
      <c r="G23" s="4">
        <f t="shared" si="3"/>
        <v>13</v>
      </c>
      <c r="H23" s="4"/>
      <c r="I23" s="4"/>
    </row>
    <row r="24" spans="1:9" x14ac:dyDescent="0.2">
      <c r="B24" s="3"/>
      <c r="C24" s="3"/>
      <c r="D24" s="2"/>
      <c r="F24" s="2"/>
    </row>
    <row r="25" spans="1:9" x14ac:dyDescent="0.2">
      <c r="A25" s="1" t="s">
        <v>0</v>
      </c>
      <c r="H25" t="str">
        <f>+CONCATENATE(B23," ","año(s)",E23," ","mes(es) y ",G23," ","día(s)")</f>
        <v>33 año(s)4 mes(es) y 13 día(s)</v>
      </c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Calcular experiencia (8)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ESPINOSA</dc:creator>
  <cp:lastModifiedBy>a19165</cp:lastModifiedBy>
  <dcterms:created xsi:type="dcterms:W3CDTF">2022-02-23T16:12:26Z</dcterms:created>
  <dcterms:modified xsi:type="dcterms:W3CDTF">2026-07-03T02:40:23Z</dcterms:modified>
</cp:coreProperties>
</file>